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N22"/>
  <c r="E22"/>
  <c r="O22"/>
  <c r="F22"/>
  <c r="P22"/>
  <c r="D22"/>
  <c r="Q12"/>
  <c r="Q3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P12"/>
  <c r="H12"/>
  <c r="D12"/>
  <c r="F12"/>
  <c r="G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<sst xmlns="http://schemas.openxmlformats.org/spreadsheetml/2006/main" count="114" uniqueCount="73">
  <si>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</si>
  <si>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</si>
  <si>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</si>
  <si>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Blansko</t>
  </si>
  <si>
    <t>Datum:  </t>
  </si>
  <si>
    <t>7.12.2024</t>
  </si>
  <si>
    <t>Domácí</t>
  </si>
  <si>
    <t xml:space="preserve">KK Blansko 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</si>
  <si>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</si>
  <si>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</si>
  <si>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</si>
  <si>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</si>
  <si>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</si>
  <si>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</si>
  <si>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</si>
  <si>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</si>
  <si>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</si>
  <si>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</si>
  <si>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</si>
  <si>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</si>
  <si>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</si>
  <si>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Flek</t>
  </si>
  <si>
    <t>Ťulpa</t>
  </si>
  <si>
    <t>Jakub</t>
  </si>
  <si>
    <t>Richard</t>
  </si>
  <si>
    <t>Pen</t>
  </si>
  <si>
    <t>Kolařík</t>
  </si>
  <si>
    <t>Boštjan</t>
  </si>
  <si>
    <t>Jindřich</t>
  </si>
  <si>
    <t>Fojtík</t>
  </si>
  <si>
    <t>Roman</t>
  </si>
  <si>
    <t>Bronislav</t>
  </si>
  <si>
    <t>Havíř</t>
  </si>
  <si>
    <t>Abrahám</t>
  </si>
  <si>
    <t>Petr</t>
  </si>
  <si>
    <t>Radim</t>
  </si>
  <si>
    <t>Lukáč</t>
  </si>
  <si>
    <t>Matějíček</t>
  </si>
  <si>
    <t>Otakar</t>
  </si>
  <si>
    <t>Lubomír</t>
  </si>
  <si>
    <t>Sehnal</t>
  </si>
  <si>
    <t>Matlach</t>
  </si>
  <si>
    <t>David</t>
  </si>
  <si>
    <t>Celkový výkon družstva  </t>
  </si>
  <si>
    <t>Vedoucí družstva         Jméno:</t>
  </si>
  <si>
    <t>Petr Havíř</t>
  </si>
  <si>
    <t>Bodový zisk</t>
  </si>
  <si>
    <t>Radim Abrahám</t>
  </si>
  <si>
    <t>Podpis:</t>
  </si>
  <si>
    <t>Rozhodčí</t>
  </si>
  <si>
    <t>Jméno:</t>
  </si>
  <si>
    <t>Jindřiška Klimešová</t>
  </si>
  <si>
    <t>Číslo průkazu:</t>
  </si>
  <si>
    <t>II/0432</t>
  </si>
  <si>
    <t>Čas zahájení utkání:  </t>
  </si>
  <si>
    <t>16:00</t>
  </si>
  <si>
    <t>Teplota na kuželně:  </t>
  </si>
  <si>
    <t>Čas ukončení utkání:  </t>
  </si>
  <si>
    <t>18:50</t>
  </si>
  <si>
    <t>Počet diváků:  </t>
  </si>
  <si>
    <t>Platnost kolaudačního protokolu:  </t>
  </si>
  <si>
    <t>15.7.2025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</si>
  <si>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</si>
  <si>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</si>
  <si>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</si>
  <si>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</si>
  <si>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</si>
  <si>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</si>
  <si>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</si>
  <si>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</si>
  <si>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</si>
  <si>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</si>
  <si>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7.12.2024 Jindřiška Klimešová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</si>
</sst>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1" workbookViewId="0">
      <selection activeCell="A44" sqref="A44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53</v>
      </c>
      <c r="F8" s="12">
        <v>1</v>
      </c>
      <c r="G8" s="13">
        <f>IF(AND(ISBLANK(D8),ISBLANK(E8)),"",D8+E8)</f>
        <v>150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88</v>
      </c>
      <c r="O8" s="12">
        <v>54</v>
      </c>
      <c r="P8" s="12">
        <v>3</v>
      </c>
      <c r="Q8" s="13">
        <f>IF(AND(ISBLANK(N8),ISBLANK(O8)),"",N8+O8)</f>
        <v>142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59</v>
      </c>
      <c r="F9" s="18">
        <v>0</v>
      </c>
      <c r="G9" s="19">
        <f>IF(AND(ISBLANK(D9),ISBLANK(E9)),"",D9+E9)</f>
        <v>161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45</v>
      </c>
      <c r="P9" s="18">
        <v>3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78</v>
      </c>
      <c r="F10" s="18">
        <v>0</v>
      </c>
      <c r="G10" s="19">
        <f>IF(AND(ISBLANK(D10),ISBLANK(E10)),"",D10+E10)</f>
        <v>166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94</v>
      </c>
      <c r="O10" s="18">
        <v>35</v>
      </c>
      <c r="P10" s="18">
        <v>3</v>
      </c>
      <c r="Q10" s="19">
        <f>IF(AND(ISBLANK(N10),ISBLANK(O10)),"",N10+O10)</f>
        <v>129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88</v>
      </c>
      <c r="E11" s="23">
        <v>45</v>
      </c>
      <c r="F11" s="23">
        <v>0</v>
      </c>
      <c r="G11" s="24">
        <f>IF(AND(ISBLANK(D11),ISBLANK(E11)),"",D11+E11)</f>
        <v>133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36</v>
      </c>
      <c r="P11" s="23">
        <v>0</v>
      </c>
      <c r="Q11" s="24">
        <f>IF(AND(ISBLANK(N11),ISBLANK(O11)),"",N11+O11)</f>
        <v>125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19643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235</v>
      </c>
      <c r="F12" s="28">
        <f>IF(ISNUMBER($G12),SUM(F8:F11),"")</f>
        <v>1</v>
      </c>
      <c r="G12" s="29">
        <f>IF(SUM($G8:$G11)+SUM($Q8:$Q11)&gt;0,SUM(G8:G11),"")</f>
        <v>610</v>
      </c>
      <c r="H12" s="27">
        <f>IF(ISNUMBER($G12),SUM(H8:H11),"")</f>
        <v>4</v>
      </c>
      <c r="I12" s="99"/>
      <c r="K12" s="96">
        <v>23997</v>
      </c>
      <c r="L12" s="97"/>
      <c r="M12" s="26" t="s">
        <v>18</v>
      </c>
      <c r="N12" s="27">
        <f>IF(ISNUMBER($G12),SUM(N8:N11),"")</f>
        <v>357</v>
      </c>
      <c r="O12" s="28">
        <f>IF(ISNUMBER($G12),SUM(O8:O11),"")</f>
        <v>170</v>
      </c>
      <c r="P12" s="28">
        <f>IF(ISNUMBER($G12),SUM(P8:P11),"")</f>
        <v>9</v>
      </c>
      <c r="Q12" s="29">
        <f>IF(SUM($G8:$G11)+SUM($Q8:$Q11)&gt;0,SUM(Q8:Q11),"")</f>
        <v>527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45</v>
      </c>
      <c r="F13" s="12">
        <v>0</v>
      </c>
      <c r="G13" s="13">
        <f>IF(AND(ISBLANK(D13),ISBLANK(E13)),"",D13+E13)</f>
        <v>129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45</v>
      </c>
      <c r="P13" s="12">
        <v>0</v>
      </c>
      <c r="Q13" s="13">
        <f>IF(AND(ISBLANK(N13),ISBLANK(O13)),"",N13+O13)</f>
        <v>139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54</v>
      </c>
      <c r="F14" s="18">
        <v>1</v>
      </c>
      <c r="G14" s="19">
        <f>IF(AND(ISBLANK(D14),ISBLANK(E14)),"",D14+E14)</f>
        <v>141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43</v>
      </c>
      <c r="P14" s="18">
        <v>2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36</v>
      </c>
      <c r="F15" s="18">
        <v>5</v>
      </c>
      <c r="G15" s="19">
        <f>IF(AND(ISBLANK(D15),ISBLANK(E15)),"",D15+E15)</f>
        <v>129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99</v>
      </c>
      <c r="O15" s="18">
        <v>44</v>
      </c>
      <c r="P15" s="18">
        <v>2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52</v>
      </c>
      <c r="F16" s="23">
        <v>2</v>
      </c>
      <c r="G16" s="24">
        <f>IF(AND(ISBLANK(D16),ISBLANK(E16)),"",D16+E16)</f>
        <v>141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45</v>
      </c>
      <c r="P16" s="23">
        <v>2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25503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187</v>
      </c>
      <c r="F17" s="28">
        <f>IF(ISNUMBER($G17),SUM(F13:F16),"")</f>
        <v>8</v>
      </c>
      <c r="G17" s="29">
        <f>IF(SUM($G13:$G16)+SUM($Q13:$Q16)&gt;0,SUM(G13:G16),"")</f>
        <v>540</v>
      </c>
      <c r="H17" s="27">
        <f>IF(ISNUMBER($G17),SUM(H13:H16),"")</f>
        <v>2</v>
      </c>
      <c r="I17" s="99"/>
      <c r="K17" s="96">
        <v>9582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177</v>
      </c>
      <c r="P17" s="28">
        <f>IF(ISNUMBER($G17),SUM(P13:P16),"")</f>
        <v>6</v>
      </c>
      <c r="Q17" s="29">
        <f>IF(SUM($G13:$G16)+SUM($Q13:$Q16)&gt;0,SUM(Q13:Q16),"")</f>
        <v>545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90</v>
      </c>
      <c r="E18" s="12">
        <v>54</v>
      </c>
      <c r="F18" s="12">
        <v>1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79</v>
      </c>
      <c r="O18" s="12">
        <v>45</v>
      </c>
      <c r="P18" s="12">
        <v>1</v>
      </c>
      <c r="Q18" s="13">
        <f>IF(AND(ISBLANK(N18),ISBLANK(O18)),"",N18+O18)</f>
        <v>124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90</v>
      </c>
      <c r="E19" s="18">
        <v>44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98</v>
      </c>
      <c r="O19" s="18">
        <v>53</v>
      </c>
      <c r="P19" s="18">
        <v>1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109</v>
      </c>
      <c r="E20" s="18">
        <v>60</v>
      </c>
      <c r="F20" s="18">
        <v>0</v>
      </c>
      <c r="G20" s="19">
        <f>IF(AND(ISBLANK(D20),ISBLANK(E20)),"",D20+E20)</f>
        <v>169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43</v>
      </c>
      <c r="P20" s="18">
        <v>1</v>
      </c>
      <c r="Q20" s="19">
        <f>IF(AND(ISBLANK(N20),ISBLANK(O20)),"",N20+O20)</f>
        <v>125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41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43</v>
      </c>
      <c r="P21" s="23">
        <v>2</v>
      </c>
      <c r="Q21" s="24">
        <f>IF(AND(ISBLANK(N21),ISBLANK(O21)),"",N21+O21)</f>
        <v>137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6326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199</v>
      </c>
      <c r="F22" s="28">
        <f>IF(ISNUMBER($G22),SUM(F18:F21),"")</f>
        <v>2</v>
      </c>
      <c r="G22" s="29">
        <f>IF(SUM($G18:$G21)+SUM($Q18:$Q21)&gt;0,SUM(G18:G21),"")</f>
        <v>582</v>
      </c>
      <c r="H22" s="27">
        <f>IF(ISNUMBER($G22),SUM(H18:H21),"")</f>
        <v>2</v>
      </c>
      <c r="I22" s="99"/>
      <c r="K22" s="96">
        <v>15455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184</v>
      </c>
      <c r="P22" s="28">
        <f>IF(ISNUMBER($G22),SUM(P18:P21),"")</f>
        <v>5</v>
      </c>
      <c r="Q22" s="29">
        <f>IF(SUM($G18:$G21)+SUM($Q18:$Q21)&gt;0,SUM(Q18:Q21),"")</f>
        <v>537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48</v>
      </c>
      <c r="F23" s="12">
        <v>0</v>
      </c>
      <c r="G23" s="13">
        <f>IF(AND(ISBLANK(D23),ISBLANK(E23)),"",D23+E23)</f>
        <v>145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68</v>
      </c>
      <c r="P23" s="12">
        <v>0</v>
      </c>
      <c r="Q23" s="13">
        <f>IF(AND(ISBLANK(N23),ISBLANK(O23)),"",N23+O23)</f>
        <v>154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50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84</v>
      </c>
      <c r="O24" s="18">
        <v>36</v>
      </c>
      <c r="P24" s="18">
        <v>1</v>
      </c>
      <c r="Q24" s="19">
        <f>IF(AND(ISBLANK(N24),ISBLANK(O24)),"",N24+O24)</f>
        <v>120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88</v>
      </c>
      <c r="E25" s="18">
        <v>47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34</v>
      </c>
      <c r="P25" s="18">
        <v>3</v>
      </c>
      <c r="Q25" s="19">
        <f>IF(AND(ISBLANK(N25),ISBLANK(O25)),"",N25+O25)</f>
        <v>124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95</v>
      </c>
      <c r="E26" s="23">
        <v>63</v>
      </c>
      <c r="F26" s="23">
        <v>1</v>
      </c>
      <c r="G26" s="24">
        <f>IF(AND(ISBLANK(D26),ISBLANK(E26)),"",D26+E26)</f>
        <v>158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53</v>
      </c>
      <c r="P26" s="23">
        <v>2</v>
      </c>
      <c r="Q26" s="24">
        <f>IF(AND(ISBLANK(N26),ISBLANK(O26)),"",N26+O26)</f>
        <v>146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9247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208</v>
      </c>
      <c r="F27" s="28">
        <f>IF(ISNUMBER($G27),SUM(F23:F26),"")</f>
        <v>1</v>
      </c>
      <c r="G27" s="29">
        <f>IF(SUM($G23:$G26)+SUM($Q23:$Q26)&gt;0,SUM(G23:G26),"")</f>
        <v>581</v>
      </c>
      <c r="H27" s="27">
        <f>IF(ISNUMBER($G27),SUM(H23:H26),"")</f>
        <v>3</v>
      </c>
      <c r="I27" s="99"/>
      <c r="K27" s="96">
        <v>12915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191</v>
      </c>
      <c r="P27" s="28">
        <f>IF(ISNUMBER($G27),SUM(P23:P26),"")</f>
        <v>6</v>
      </c>
      <c r="Q27" s="29">
        <f>IF(SUM($G23:$G26)+SUM($Q23:$Q26)&gt;0,SUM(Q23:Q26),"")</f>
        <v>544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95</v>
      </c>
      <c r="E28" s="12">
        <v>52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100</v>
      </c>
      <c r="O28" s="12">
        <v>52</v>
      </c>
      <c r="P28" s="12">
        <v>2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44</v>
      </c>
      <c r="F29" s="18">
        <v>1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45</v>
      </c>
      <c r="P29" s="18">
        <v>2</v>
      </c>
      <c r="Q29" s="19">
        <f>IF(AND(ISBLANK(N29),ISBLANK(O29)),"",N29+O29)</f>
        <v>139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87</v>
      </c>
      <c r="E30" s="18">
        <v>34</v>
      </c>
      <c r="F30" s="18">
        <v>1</v>
      </c>
      <c r="G30" s="19">
        <f>IF(AND(ISBLANK(D30),ISBLANK(E30)),"",D30+E30)</f>
        <v>121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85</v>
      </c>
      <c r="O30" s="18">
        <v>59</v>
      </c>
      <c r="P30" s="18">
        <v>0</v>
      </c>
      <c r="Q30" s="19">
        <f>IF(AND(ISBLANK(N30),ISBLANK(O30)),"",N30+O30)</f>
        <v>144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52</v>
      </c>
      <c r="F31" s="23">
        <v>2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96</v>
      </c>
      <c r="O31" s="23">
        <v>40</v>
      </c>
      <c r="P31" s="23">
        <v>1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19641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182</v>
      </c>
      <c r="F32" s="28">
        <f>IF(ISNUMBER($G32),SUM(F28:F31),"")</f>
        <v>5</v>
      </c>
      <c r="G32" s="29">
        <f>IF(SUM($G28:$G31)+SUM($Q28:$Q31)&gt;0,SUM(G28:G31),"")</f>
        <v>544</v>
      </c>
      <c r="H32" s="27">
        <f>IF(ISNUMBER($G32),SUM(H28:H31),"")</f>
        <v>1</v>
      </c>
      <c r="I32" s="99"/>
      <c r="K32" s="96">
        <v>7123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196</v>
      </c>
      <c r="P32" s="28">
        <f>IF(ISNUMBER($G32),SUM(P28:P31),"")</f>
        <v>5</v>
      </c>
      <c r="Q32" s="29">
        <f>IF(SUM($G28:$G31)+SUM($Q28:$Q31)&gt;0,SUM(Q28:Q31),"")</f>
        <v>571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95</v>
      </c>
      <c r="E33" s="12">
        <v>48</v>
      </c>
      <c r="F33" s="12">
        <v>1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45</v>
      </c>
      <c r="P33" s="12">
        <v>3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36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66</v>
      </c>
      <c r="P34" s="18">
        <v>2</v>
      </c>
      <c r="Q34" s="19">
        <f>IF(AND(ISBLANK(N34),ISBLANK(O34)),"",N34+O34)</f>
        <v>162</v>
      </c>
      <c r="R34" s="20">
        <f>IF(ISNUMBER($H34),1-$H34,"")</f>
        <v>1</v>
      </c>
      <c r="S34" s="15"/>
    </row>
    <row r="35" spans="1:19" ht="12.9" customHeight="1">
      <c r="A35" s="92" t="s">
        <v>34</v>
      </c>
      <c r="B35" s="93"/>
      <c r="C35" s="16">
        <v>3</v>
      </c>
      <c r="D35" s="17">
        <v>106</v>
      </c>
      <c r="E35" s="18">
        <v>63</v>
      </c>
      <c r="F35" s="18">
        <v>0</v>
      </c>
      <c r="G35" s="19">
        <f>IF(AND(ISBLANK(D35),ISBLANK(E35)),"",D35+E35)</f>
        <v>169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39</v>
      </c>
      <c r="P35" s="18">
        <v>0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45</v>
      </c>
      <c r="F36" s="23">
        <v>1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33</v>
      </c>
      <c r="P36" s="23">
        <v>4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21035</v>
      </c>
      <c r="B37" s="97"/>
      <c r="C37" s="26" t="s">
        <v>18</v>
      </c>
      <c r="D37" s="27">
        <f>IF(ISNUMBER($G37),SUM(D33:D36),"")</f>
        <v>398</v>
      </c>
      <c r="E37" s="28">
        <f>IF(ISNUMBER($G37),SUM(E33:E36),"")</f>
        <v>192</v>
      </c>
      <c r="F37" s="28">
        <f>IF(ISNUMBER($G37),SUM(F33:F36),"")</f>
        <v>2</v>
      </c>
      <c r="G37" s="29">
        <f>IF(SUM($G33:$G36)+SUM($Q33:$Q36)&gt;0,SUM(G33:G36),"")</f>
        <v>590</v>
      </c>
      <c r="H37" s="27">
        <f>IF(ISNUMBER($G37),SUM(H33:H36),"")</f>
        <v>3</v>
      </c>
      <c r="I37" s="99"/>
      <c r="K37" s="96">
        <v>21456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183</v>
      </c>
      <c r="P37" s="28">
        <f>IF(ISNUMBER($G37),SUM(P33:P36),"")</f>
        <v>9</v>
      </c>
      <c r="Q37" s="29">
        <f>IF(SUM($G33:$G36)+SUM($Q33:$Q36)&gt;0,SUM(Q33:Q36),"")</f>
        <v>554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2244</v>
      </c>
      <c r="E39" s="34">
        <f>IF(ISNUMBER($G39),SUM(E12,E17,E22,E27,E32,E37),"")</f>
        <v>1203</v>
      </c>
      <c r="F39" s="34">
        <f>IF(ISNUMBER($G39),SUM(F12,F17,F22,F27,F32,F37),"")</f>
        <v>19</v>
      </c>
      <c r="G39" s="35">
        <f>IF(SUM($G$8:$G$37)+SUM($Q$8:$Q$37)&gt;0,SUM(G12,G17,G22,G27,G32,G37),"")</f>
        <v>3447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2177</v>
      </c>
      <c r="O39" s="34">
        <f>IF(ISNUMBER($G39),SUM(O12,O17,O22,O27,O32,O37),"")</f>
        <v>1101</v>
      </c>
      <c r="P39" s="34">
        <f>IF(ISNUMBER($G39),SUM(P12,P17,P22,P27,P32,P37),"")</f>
        <v>40</v>
      </c>
      <c r="Q39" s="35">
        <f>IF(SUM($G$8:$G$37)+SUM($Q$8:$Q$37)&gt;0,SUM(Q12,Q17,Q22,Q27,Q32,Q37),"")</f>
        <v>3278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Blansko 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21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2024-12-08T15:15:07Z</dcterms:modified>
</cp:coreProperties>
</file>